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 codeName="ЭтаКнига"/>
  <mc:AlternateContent xmlns:mc="http://schemas.openxmlformats.org/markup-compatibility/2006">
    <mc:Choice Requires="x15">
      <x15ac:absPath xmlns:x15ac="http://schemas.microsoft.com/office/spreadsheetml/2010/11/ac" url="Z:\_ОБЩИЕ\Инвестпрограмма\Инвест программа РЭСК\!ИП РЭСК\ДЛЯ ВЫГРУЗКИ\J0429_11667746673489_33 укрупненные нормативы цен\"/>
    </mc:Choice>
  </mc:AlternateContent>
  <xr:revisionPtr revIDLastSave="0" documentId="13_ncr:1_{722190A8-3298-44B2-8FD4-636583673891}" xr6:coauthVersionLast="47" xr6:coauthVersionMax="47" xr10:uidLastSave="{00000000-0000-0000-0000-000000000000}"/>
  <bookViews>
    <workbookView xWindow="4530" yWindow="1905" windowWidth="22905" windowHeight="13005" xr2:uid="{00000000-000D-0000-FFFF-FFFF00000000}"/>
  </bookViews>
  <sheets>
    <sheet name="Лист1" sheetId="1" r:id="rId1"/>
  </sheets>
  <definedNames>
    <definedName name="кор_дельтаОПФУНЦ2023">Лист1!#REF!</definedName>
    <definedName name="кор_И12023">Лист1!#REF!</definedName>
    <definedName name="кор_И12024">Лист1!#REF!</definedName>
    <definedName name="кор_И12025">Лист1!#REF!</definedName>
    <definedName name="кор_И12026">Лист1!#REF!</definedName>
    <definedName name="кор_И12027">Лист1!#REF!</definedName>
    <definedName name="кор_И12028">Лист1!#REF!</definedName>
    <definedName name="кор_И12029">Лист1!#REF!</definedName>
    <definedName name="кор_И12030">Лист1!#REF!</definedName>
    <definedName name="кор_И12031">Лист1!#REF!</definedName>
    <definedName name="кор_ОФПР2023">Лист1!#REF!</definedName>
    <definedName name="кор_ОФПР2024">Лист1!#REF!</definedName>
    <definedName name="кор_ОФПР2025">Лист1!#REF!</definedName>
    <definedName name="кор_ОФПР2026">Лист1!#REF!</definedName>
    <definedName name="кор_ОФПР2027">Лист1!#REF!</definedName>
    <definedName name="кор_ОФПР2028">Лист1!#REF!</definedName>
    <definedName name="кор_ОФПР2029">Лист1!#REF!</definedName>
    <definedName name="кор_ОФПР2030">Лист1!#REF!</definedName>
    <definedName name="кор_ОФПР2031">Лист1!#REF!</definedName>
    <definedName name="кор_ОФПРвсего">Лист1!#REF!</definedName>
    <definedName name="кор_Ф2023">Лист1!#REF!</definedName>
    <definedName name="план_дельтаОПФУНЦ2023">Лист1!#REF!</definedName>
    <definedName name="план_И12023">Лист1!#REF!</definedName>
    <definedName name="план_И12024">Лист1!#REF!</definedName>
    <definedName name="план_И12025">Лист1!#REF!</definedName>
    <definedName name="план_И12026">Лист1!$F$23</definedName>
    <definedName name="план_И12027">Лист1!$F$24</definedName>
    <definedName name="план_И12028">Лист1!$F$25</definedName>
    <definedName name="план_И12029">Лист1!$F$26</definedName>
    <definedName name="план_И12030">Лист1!$F$28</definedName>
    <definedName name="план_И12031">Лист1!$F$29</definedName>
    <definedName name="план_ОФПР2023">Лист1!#REF!</definedName>
    <definedName name="план_ОФПР2024">Лист1!#REF!</definedName>
    <definedName name="план_ОФПР2025">Лист1!#REF!</definedName>
    <definedName name="план_ОФПР2026">Лист1!$G$23</definedName>
    <definedName name="план_ОФПР2027">Лист1!$G$24</definedName>
    <definedName name="план_ОФПР2028">Лист1!$G$25</definedName>
    <definedName name="план_ОФПР2029">Лист1!$G$26</definedName>
    <definedName name="план_ОФПР2030">Лист1!$G$28</definedName>
    <definedName name="план_ОФПР2031">Лист1!$G$29</definedName>
    <definedName name="план_ОФПРвсего">Лист1!#REF!</definedName>
    <definedName name="план_Ф2023">Лист1!#REF!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6" i="1" l="1"/>
  <c r="G19" i="1" l="1"/>
  <c r="G20" i="1" l="1"/>
  <c r="G21" i="1" s="1"/>
  <c r="G27" i="1" s="1"/>
  <c r="G28" i="1" s="1"/>
  <c r="G29" i="1" s="1"/>
  <c r="G30" i="1" s="1"/>
  <c r="G31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<sst xmlns="http://schemas.openxmlformats.org/spreadsheetml/2006/main" count="64" uniqueCount="57">
  <si>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</si>
  <si>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</si>
  <si>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</si>
  <si>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</si>
  <si>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</si>
  <si>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</si>
  <si>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</si>
  <si>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</si>
  <si>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</si>
  <si>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</si>
  <si>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</si>
  <si>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</si>
  <si>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</si>
  <si>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</si>
  <si>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</si>
  <si>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</si>
  <si>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</si>
  <si>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</si>
  <si>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</si>
  <si>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Дефляторы</t>
  </si>
  <si>
    <t>Итог без учёта НДС:</t>
  </si>
  <si>
    <t>№ п/п</t>
  </si>
  <si>
    <t xml:space="preserve">Итого объем финансовых потребностей в ценах, в которых рассчитаны укрупненные нормативы цены (без НДС) </t>
  </si>
  <si>
    <t>Значение, тыс. руб.</t>
  </si>
  <si>
    <t>1 км</t>
  </si>
  <si>
    <t>НДС 5%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</si>
  <si>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 xml:space="preserve">, определенный в ценах, в которых рассчитаны укрупненные нормативы цены (с НДС) </t>
    </r>
  </si>
  <si>
    <t>Индексы цен производителей и индексы-дефляторы на 2025 год (Инвестиции в основной капитал)</t>
  </si>
  <si>
    <t>Индексы цен производителей и индексы-дефляторы на 2026 год (Инвестиции в основной капитал)</t>
  </si>
  <si>
    <t>Индексы цен производителей и индексы-дефляторы на 2027 год (Инвестиции в основной капитал)</t>
  </si>
  <si>
    <t>Индексы цен производителей и индексы-дефляторы на 2028 год (Инвестиции в основной капитал)</t>
  </si>
  <si>
    <t>8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</si>
  <si>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2025 год</t>
    </r>
  </si>
  <si>
    <t>9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</si>
  <si>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2026 год</t>
    </r>
  </si>
  <si>
    <t>10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</si>
  <si>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2027 год</t>
    </r>
  </si>
  <si>
    <t>11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</si>
  <si>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2028 год</t>
    </r>
  </si>
  <si>
    <t>Индексы цен производителей и индексы-дефляторы на 2024 год (Инвестиции в основной капитал)</t>
  </si>
  <si>
    <t>12</t>
  </si>
  <si>
    <r>
      <t xml:space="preserve">Итого объем финансовых потребностей </t>
    </r>
    <r>
      <rPr>
        <b/>
        <i/>
        <sz val="11"/>
        <color theme="1"/>
        <rFont val="Times New Roman"/>
        <family val="1"/>
        <charset val="204"/>
      </rPr>
      <t>ОФП</t>
    </r>
    <r>
      <rPr>
        <b/>
        <i/>
        <vertAlign val="superscript"/>
        <sz val="11"/>
        <color theme="1"/>
        <rFont val="Times New Roman"/>
        <family val="1"/>
        <charset val="204"/>
      </rPr>
      <t>УНЦ</t>
    </r>
    <r>
      <rPr>
        <b/>
        <i/>
        <vertAlign val="subscript"/>
        <sz val="11"/>
        <color theme="1"/>
        <rFont val="Times New Roman"/>
        <family val="1"/>
        <charset val="204"/>
      </rPr>
      <t>2024</t>
    </r>
    <r>
      <rPr>
        <b/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 с учетом индексов-дефляторов на 2024 год</t>
    </r>
  </si>
  <si>
    <t>Т5-14-1</t>
  </si>
  <si>
    <t>1 ячейка</t>
  </si>
  <si>
    <t>УНЦ ячейки двухобмоточного трансформатора 6 - 35 кВ</t>
  </si>
  <si>
    <t>УНЦ здания РП (СП, РТП, ТП) блочного типа 6 - 20 кВ</t>
  </si>
  <si>
    <t>Э4-01</t>
  </si>
  <si>
    <t>1 ед.</t>
  </si>
  <si>
    <t>В8-01-1</t>
  </si>
  <si>
    <t>УНЦ ячейки выключателя РП, СП, ТП, РТП типа КСО 6 - 15 кВ</t>
  </si>
  <si>
    <t>К1-03-1</t>
  </si>
  <si>
    <t>УНЦ КЛ 6 - 500 кВ (с алюминиевой жилой)</t>
  </si>
  <si>
    <t>Расчет на основании Укрупненных нормативов цен типовых технологических решений капитального строительства объектов электроэнергетики в части  объектов электросетевого хозяйства, утв. Приказом Минэнерго России от 26.02.2024 №131</t>
  </si>
  <si>
    <t>Расчет составлен в ценах по состоянию на 01.01.2023</t>
  </si>
  <si>
    <t>13</t>
  </si>
  <si>
    <t>Р_ТП00001</t>
  </si>
  <si>
    <t>Техническое перевооружение оборудования ТП-23, путём замены РУ-6 кВ и замены силовых трансформаторов ТМ 0,560 МВ*А (2шт) на ТМГ 0,400 МВ*А (2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</si>
</sst>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vertAlign val="superscript"/>
      <sz val="11"/>
      <color theme="1"/>
      <name val="Times New Roman"/>
      <family val="1"/>
      <charset val="204"/>
    </font>
    <font>
      <b/>
      <i/>
      <vertAlign val="subscript"/>
      <sz val="11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1" fillId="0" borderId="0" xfId="0" applyFont="1"/>
    <xf numFmtId="4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" fontId="2" fillId="0" borderId="0" xfId="0" applyNumberFormat="1" applyFont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8" xfId="0" applyFont="1" applyBorder="1"/>
    <xf numFmtId="4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4" fontId="2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Таблица13" displayName="Таблица13" ref="A10:G16" totalsRowCount="1" headerRowDxfId="17" headerRowBorderDxfId="16" tableBorderDxfId="15" totalsRowBorderDxfId="14">
  <autoFilter ref="A10:G15" xr:uid="{00000000-0009-0000-0100-000003000000}"/>
  <tableColumns count="7">
    <tableColumn id="1" xr3:uid="{00000000-0010-0000-0000-000001000000}" name="1" totalsRowLabel="Итог без учёта НДС:" dataDxfId="13" totalsRowDxfId="12"/>
    <tableColumn id="2" xr3:uid="{00000000-0010-0000-0000-000002000000}" name="2" dataDxfId="11" totalsRowDxfId="10"/>
    <tableColumn id="3" xr3:uid="{00000000-0010-0000-0000-000003000000}" name="3" dataDxfId="9" totalsRowDxfId="8"/>
    <tableColumn id="4" xr3:uid="{00000000-0010-0000-0000-000004000000}" name="4" dataDxfId="7" totalsRowDxfId="6"/>
    <tableColumn id="5" xr3:uid="{00000000-0010-0000-0000-000005000000}" name="5" dataDxfId="5" totalsRowDxfId="4"/>
    <tableColumn id="6" xr3:uid="{00000000-0010-0000-0000-000006000000}" name="6" dataDxfId="3" totalsRowDxfId="2"/>
    <tableColumn id="7" xr3:uid="{00000000-0010-0000-0000-000007000000}" name="7" totalsRowFunction="sum" dataDxfId="1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G36"/>
  <sheetViews>
    <sheetView tabSelected="1" zoomScale="80" zoomScaleNormal="80" workbookViewId="0">
      <selection activeCell="A6" sqref="A6:G6"/>
    </sheetView>
  </sheetViews>
  <sheetFormatPr defaultColWidth="9.140625" defaultRowHeight="16.5" x14ac:dyDescent="0.25"/>
  <cols>
    <col min="1" max="1" width="11.140625" style="1" customWidth="1"/>
    <col min="2" max="2" width="66" style="6" customWidth="1"/>
    <col min="3" max="3" width="12.85546875" style="6" customWidth="1"/>
    <col min="4" max="4" width="13.28515625" style="1" customWidth="1"/>
    <col min="5" max="5" width="15.140625" style="1" customWidth="1"/>
    <col min="6" max="6" width="13.28515625" style="1" customWidth="1"/>
    <col min="7" max="7" width="13.28515625" style="3" customWidth="1"/>
    <col min="8" max="16384" width="9.140625" style="1"/>
  </cols>
  <sheetData>
    <row r="1" spans="1:7" ht="33.6" customHeight="1" x14ac:dyDescent="0.25">
      <c r="A1" s="38" t="s">
        <v>7</v>
      </c>
      <c r="B1" s="38"/>
      <c r="C1" s="38"/>
      <c r="D1" s="38"/>
      <c r="E1" s="38"/>
      <c r="F1" s="38"/>
      <c r="G1" s="38"/>
    </row>
    <row r="2" spans="1:7" x14ac:dyDescent="0.25">
      <c r="G2" s="19"/>
    </row>
    <row r="3" spans="1:7" x14ac:dyDescent="0.25">
      <c r="A3" s="2"/>
      <c r="B3" s="10" t="s">
        <v>9</v>
      </c>
      <c r="C3" s="49" t="s">
        <v>55</v>
      </c>
      <c r="D3" s="50"/>
      <c r="E3" s="49"/>
      <c r="F3" s="49"/>
      <c r="G3" s="51"/>
    </row>
    <row r="4" spans="1:7" x14ac:dyDescent="0.25">
      <c r="A4" s="2"/>
      <c r="B4" s="2"/>
      <c r="C4" s="52"/>
      <c r="D4" s="50"/>
      <c r="E4" s="49"/>
      <c r="F4" s="49"/>
      <c r="G4" s="51"/>
    </row>
    <row r="5" spans="1:7" s="5" customFormat="1" ht="24.75" customHeight="1" x14ac:dyDescent="0.25">
      <c r="A5" s="4"/>
      <c r="B5" s="10" t="s">
        <v>8</v>
      </c>
      <c r="C5" s="53" t="s">
        <v>56</v>
      </c>
      <c r="D5" s="53"/>
      <c r="E5" s="53"/>
      <c r="F5" s="53"/>
      <c r="G5" s="53"/>
    </row>
    <row r="6" spans="1:7" s="5" customFormat="1" ht="63.75" customHeight="1" x14ac:dyDescent="0.25">
      <c r="A6" s="39" t="s">
        <v>52</v>
      </c>
      <c r="B6" s="39"/>
      <c r="C6" s="39"/>
      <c r="D6" s="39"/>
      <c r="E6" s="39"/>
      <c r="F6" s="39"/>
      <c r="G6" s="39"/>
    </row>
    <row r="7" spans="1:7" ht="27" customHeight="1" x14ac:dyDescent="0.25">
      <c r="A7" s="40" t="s">
        <v>53</v>
      </c>
      <c r="B7" s="40"/>
      <c r="C7" s="40"/>
      <c r="D7" s="40"/>
      <c r="E7" s="40"/>
      <c r="F7" s="40"/>
      <c r="G7" s="40"/>
    </row>
    <row r="8" spans="1:7" s="5" customFormat="1" ht="16.899999999999999" customHeight="1" x14ac:dyDescent="0.25">
      <c r="A8" s="30" t="s">
        <v>0</v>
      </c>
      <c r="B8" s="30" t="s">
        <v>1</v>
      </c>
      <c r="C8" s="30" t="s">
        <v>4</v>
      </c>
      <c r="D8" s="30" t="s">
        <v>5</v>
      </c>
      <c r="E8" s="30" t="s">
        <v>2</v>
      </c>
      <c r="F8" s="41" t="s">
        <v>11</v>
      </c>
      <c r="G8" s="42"/>
    </row>
    <row r="9" spans="1:7" s="8" customFormat="1" ht="85.15" customHeight="1" x14ac:dyDescent="0.25">
      <c r="A9" s="31"/>
      <c r="B9" s="31"/>
      <c r="C9" s="31"/>
      <c r="D9" s="31"/>
      <c r="E9" s="31"/>
      <c r="F9" s="18" t="s">
        <v>3</v>
      </c>
      <c r="G9" s="7" t="s">
        <v>6</v>
      </c>
    </row>
    <row r="10" spans="1:7" s="8" customFormat="1" x14ac:dyDescent="0.25">
      <c r="A10" s="11" t="s">
        <v>12</v>
      </c>
      <c r="B10" s="12" t="s">
        <v>13</v>
      </c>
      <c r="C10" s="12" t="s">
        <v>14</v>
      </c>
      <c r="D10" s="12" t="s">
        <v>15</v>
      </c>
      <c r="E10" s="12" t="s">
        <v>16</v>
      </c>
      <c r="F10" s="12" t="s">
        <v>17</v>
      </c>
      <c r="G10" s="12" t="s">
        <v>18</v>
      </c>
    </row>
    <row r="11" spans="1:7" s="8" customFormat="1" x14ac:dyDescent="0.25">
      <c r="A11" s="20" t="s">
        <v>42</v>
      </c>
      <c r="B11" s="21" t="s">
        <v>44</v>
      </c>
      <c r="C11" s="18" t="s">
        <v>43</v>
      </c>
      <c r="D11" s="26">
        <v>780.72</v>
      </c>
      <c r="E11" s="26">
        <v>1.1000000000000001</v>
      </c>
      <c r="F11" s="26">
        <v>2</v>
      </c>
      <c r="G11" s="27">
        <v>1717.5840000000001</v>
      </c>
    </row>
    <row r="12" spans="1:7" s="8" customFormat="1" x14ac:dyDescent="0.25">
      <c r="A12" s="20" t="s">
        <v>46</v>
      </c>
      <c r="B12" s="21" t="s">
        <v>45</v>
      </c>
      <c r="C12" s="18" t="s">
        <v>47</v>
      </c>
      <c r="D12" s="8">
        <v>7968.29</v>
      </c>
      <c r="E12" s="8">
        <v>1.1000000000000001</v>
      </c>
      <c r="F12" s="8">
        <v>1</v>
      </c>
      <c r="G12" s="7">
        <v>8765.1190000000006</v>
      </c>
    </row>
    <row r="13" spans="1:7" s="8" customFormat="1" ht="33" x14ac:dyDescent="0.25">
      <c r="A13" s="20" t="s">
        <v>48</v>
      </c>
      <c r="B13" s="21" t="s">
        <v>49</v>
      </c>
      <c r="C13" s="18" t="s">
        <v>43</v>
      </c>
      <c r="D13" s="8">
        <v>1495</v>
      </c>
      <c r="E13" s="8">
        <v>1.1000000000000001</v>
      </c>
      <c r="F13" s="8">
        <v>14</v>
      </c>
      <c r="G13" s="7">
        <v>23023</v>
      </c>
    </row>
    <row r="14" spans="1:7" s="8" customFormat="1" x14ac:dyDescent="0.25">
      <c r="A14" s="20" t="s">
        <v>50</v>
      </c>
      <c r="B14" s="21" t="s">
        <v>51</v>
      </c>
      <c r="C14" s="18" t="s">
        <v>24</v>
      </c>
      <c r="D14" s="8">
        <v>2952.39</v>
      </c>
      <c r="E14" s="8">
        <v>1.1000000000000001</v>
      </c>
      <c r="F14" s="8">
        <v>0.2</v>
      </c>
      <c r="G14" s="7">
        <v>649.5258</v>
      </c>
    </row>
    <row r="15" spans="1:7" s="8" customFormat="1" x14ac:dyDescent="0.25">
      <c r="A15" s="20"/>
      <c r="B15" s="21"/>
      <c r="C15" s="18"/>
      <c r="G15" s="7"/>
    </row>
    <row r="16" spans="1:7" s="8" customFormat="1" x14ac:dyDescent="0.25">
      <c r="A16" s="22" t="s">
        <v>20</v>
      </c>
      <c r="B16" s="22"/>
      <c r="C16" s="25"/>
      <c r="D16" s="22"/>
      <c r="E16" s="22"/>
      <c r="F16" s="22"/>
      <c r="G16" s="23">
        <f>SUBTOTAL(109,Таблица13[7])</f>
        <v>34155.228800000004</v>
      </c>
    </row>
    <row r="17" spans="1:7" s="8" customFormat="1" ht="33" x14ac:dyDescent="0.25">
      <c r="A17" s="18" t="s">
        <v>21</v>
      </c>
      <c r="B17" s="43" t="s">
        <v>10</v>
      </c>
      <c r="C17" s="44"/>
      <c r="D17" s="44"/>
      <c r="E17" s="45"/>
      <c r="F17" s="9" t="s">
        <v>19</v>
      </c>
      <c r="G17" s="7" t="s">
        <v>23</v>
      </c>
    </row>
    <row r="18" spans="1:7" s="8" customFormat="1" x14ac:dyDescent="0.25">
      <c r="A18" s="13">
        <v>1</v>
      </c>
      <c r="B18" s="46">
        <v>2</v>
      </c>
      <c r="C18" s="47"/>
      <c r="D18" s="47"/>
      <c r="E18" s="48"/>
      <c r="F18" s="13">
        <v>3</v>
      </c>
      <c r="G18" s="13">
        <v>4</v>
      </c>
    </row>
    <row r="19" spans="1:7" s="8" customFormat="1" x14ac:dyDescent="0.25">
      <c r="A19" s="15">
        <v>1</v>
      </c>
      <c r="B19" s="35" t="s">
        <v>22</v>
      </c>
      <c r="C19" s="36"/>
      <c r="D19" s="36"/>
      <c r="E19" s="37"/>
      <c r="F19" s="18"/>
      <c r="G19" s="16">
        <f>Таблица13[[#Totals],[7]]</f>
        <v>34155.228800000004</v>
      </c>
    </row>
    <row r="20" spans="1:7" s="8" customFormat="1" x14ac:dyDescent="0.25">
      <c r="A20" s="15" t="s">
        <v>13</v>
      </c>
      <c r="B20" s="35" t="s">
        <v>25</v>
      </c>
      <c r="C20" s="36"/>
      <c r="D20" s="36"/>
      <c r="E20" s="37"/>
      <c r="F20" s="18"/>
      <c r="G20" s="17">
        <f>G19*5%</f>
        <v>1707.7614400000002</v>
      </c>
    </row>
    <row r="21" spans="1:7" s="8" customFormat="1" ht="33" customHeight="1" x14ac:dyDescent="0.25">
      <c r="A21" s="29" t="s">
        <v>14</v>
      </c>
      <c r="B21" s="32" t="s">
        <v>26</v>
      </c>
      <c r="C21" s="33"/>
      <c r="D21" s="33"/>
      <c r="E21" s="34"/>
      <c r="F21" s="13"/>
      <c r="G21" s="28">
        <f>G19+G20</f>
        <v>35862.990240000006</v>
      </c>
    </row>
    <row r="22" spans="1:7" x14ac:dyDescent="0.25">
      <c r="A22" s="15" t="s">
        <v>15</v>
      </c>
      <c r="B22" s="35" t="s">
        <v>39</v>
      </c>
      <c r="C22" s="36"/>
      <c r="D22" s="36"/>
      <c r="E22" s="37"/>
      <c r="F22" s="18">
        <v>109.1</v>
      </c>
      <c r="G22" s="28"/>
    </row>
    <row r="23" spans="1:7" s="8" customFormat="1" x14ac:dyDescent="0.25">
      <c r="A23" s="15" t="s">
        <v>16</v>
      </c>
      <c r="B23" s="35" t="s">
        <v>27</v>
      </c>
      <c r="C23" s="36"/>
      <c r="D23" s="36"/>
      <c r="E23" s="37"/>
      <c r="F23" s="18">
        <v>107.8</v>
      </c>
      <c r="G23" s="17"/>
    </row>
    <row r="24" spans="1:7" s="14" customFormat="1" x14ac:dyDescent="0.25">
      <c r="A24" s="15" t="s">
        <v>17</v>
      </c>
      <c r="B24" s="35" t="s">
        <v>28</v>
      </c>
      <c r="C24" s="36"/>
      <c r="D24" s="36"/>
      <c r="E24" s="37"/>
      <c r="F24" s="18">
        <v>105.3</v>
      </c>
      <c r="G24" s="17"/>
    </row>
    <row r="25" spans="1:7" s="8" customFormat="1" x14ac:dyDescent="0.25">
      <c r="A25" s="15" t="s">
        <v>18</v>
      </c>
      <c r="B25" s="35" t="s">
        <v>29</v>
      </c>
      <c r="C25" s="36"/>
      <c r="D25" s="36"/>
      <c r="E25" s="37"/>
      <c r="F25" s="24">
        <v>104.4</v>
      </c>
      <c r="G25" s="17"/>
    </row>
    <row r="26" spans="1:7" s="8" customFormat="1" x14ac:dyDescent="0.25">
      <c r="A26" s="15" t="s">
        <v>31</v>
      </c>
      <c r="B26" s="35" t="s">
        <v>30</v>
      </c>
      <c r="C26" s="36"/>
      <c r="D26" s="36"/>
      <c r="E26" s="37"/>
      <c r="F26" s="24">
        <v>104.4</v>
      </c>
      <c r="G26" s="17"/>
    </row>
    <row r="27" spans="1:7" ht="33" customHeight="1" x14ac:dyDescent="0.25">
      <c r="A27" s="15" t="s">
        <v>33</v>
      </c>
      <c r="B27" s="32" t="s">
        <v>41</v>
      </c>
      <c r="C27" s="33"/>
      <c r="D27" s="33"/>
      <c r="E27" s="34"/>
      <c r="F27" s="24"/>
      <c r="G27" s="17">
        <f>G21*F22/100</f>
        <v>39126.522351840002</v>
      </c>
    </row>
    <row r="28" spans="1:7" ht="33" customHeight="1" x14ac:dyDescent="0.25">
      <c r="A28" s="15" t="s">
        <v>35</v>
      </c>
      <c r="B28" s="32" t="s">
        <v>32</v>
      </c>
      <c r="C28" s="33"/>
      <c r="D28" s="33"/>
      <c r="E28" s="34"/>
      <c r="F28" s="24"/>
      <c r="G28" s="17">
        <f>G27*план_И12026/100</f>
        <v>42178.391095283529</v>
      </c>
    </row>
    <row r="29" spans="1:7" ht="33" customHeight="1" x14ac:dyDescent="0.25">
      <c r="A29" s="15" t="s">
        <v>37</v>
      </c>
      <c r="B29" s="32" t="s">
        <v>34</v>
      </c>
      <c r="C29" s="33"/>
      <c r="D29" s="33"/>
      <c r="E29" s="34"/>
      <c r="F29" s="24"/>
      <c r="G29" s="17">
        <f>G28*F24/100</f>
        <v>44413.845823333555</v>
      </c>
    </row>
    <row r="30" spans="1:7" ht="33" customHeight="1" x14ac:dyDescent="0.25">
      <c r="A30" s="15" t="s">
        <v>40</v>
      </c>
      <c r="B30" s="32" t="s">
        <v>36</v>
      </c>
      <c r="C30" s="33"/>
      <c r="D30" s="33"/>
      <c r="E30" s="34"/>
      <c r="F30" s="18"/>
      <c r="G30" s="17">
        <f>G29*F25/100</f>
        <v>46368.055039560233</v>
      </c>
    </row>
    <row r="31" spans="1:7" ht="33" customHeight="1" x14ac:dyDescent="0.25">
      <c r="A31" s="15" t="s">
        <v>54</v>
      </c>
      <c r="B31" s="32" t="s">
        <v>38</v>
      </c>
      <c r="C31" s="33"/>
      <c r="D31" s="33"/>
      <c r="E31" s="34"/>
      <c r="F31" s="18"/>
      <c r="G31" s="17">
        <f>G30*F26/100</f>
        <v>48408.249461300882</v>
      </c>
    </row>
    <row r="32" spans="1:7" ht="33" customHeight="1" x14ac:dyDescent="0.25"/>
    <row r="33" ht="33" customHeight="1" x14ac:dyDescent="0.25"/>
    <row r="34" ht="33" customHeight="1" x14ac:dyDescent="0.25"/>
    <row r="35" ht="34.9" customHeight="1" x14ac:dyDescent="0.25"/>
    <row r="36" ht="31.15" customHeight="1" x14ac:dyDescent="0.25"/>
  </sheetData>
  <mergeCells count="25">
    <mergeCell ref="A1:G1"/>
    <mergeCell ref="A6:G6"/>
    <mergeCell ref="A7:G7"/>
    <mergeCell ref="B29:E29"/>
    <mergeCell ref="B30:E30"/>
    <mergeCell ref="C5:G5"/>
    <mergeCell ref="F8:G8"/>
    <mergeCell ref="B17:E17"/>
    <mergeCell ref="B18:E18"/>
    <mergeCell ref="B19:E19"/>
    <mergeCell ref="B22:E22"/>
    <mergeCell ref="B20:E20"/>
    <mergeCell ref="B21:E21"/>
    <mergeCell ref="A8:A9"/>
    <mergeCell ref="B8:B9"/>
    <mergeCell ref="C8:C9"/>
    <mergeCell ref="D8:D9"/>
    <mergeCell ref="E8:E9"/>
    <mergeCell ref="B31:E31"/>
    <mergeCell ref="B23:E23"/>
    <mergeCell ref="B24:E24"/>
    <mergeCell ref="B25:E25"/>
    <mergeCell ref="B26:E26"/>
    <mergeCell ref="B28:E28"/>
    <mergeCell ref="B27:E27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Хозяин</cp:lastModifiedBy>
  <cp:lastPrinted>2022-01-10T11:01:13Z</cp:lastPrinted>
  <dcterms:created xsi:type="dcterms:W3CDTF">2019-04-12T11:43:02Z</dcterms:created>
  <dcterms:modified xsi:type="dcterms:W3CDTF">2025-04-29T10:43:17Z</dcterms:modified>
</cp:coreProperties>
</file>